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480" windowWidth="11355" windowHeight="8190"/>
  </bookViews>
  <sheets>
    <sheet name="финанс" sheetId="2" r:id="rId1"/>
  </sheets>
  <definedNames>
    <definedName name="_xlnm._FilterDatabase" localSheetId="0" hidden="1">финанс!$A$4:$I$23</definedName>
    <definedName name="_xlnm.Print_Titles" localSheetId="0">финанс!$5:$5</definedName>
    <definedName name="_xlnm.Print_Area" localSheetId="0">финанс!$A$1:$J$23</definedName>
  </definedNames>
  <calcPr calcId="125725"/>
</workbook>
</file>

<file path=xl/calcChain.xml><?xml version="1.0" encoding="utf-8"?>
<calcChain xmlns="http://schemas.openxmlformats.org/spreadsheetml/2006/main">
  <c r="F17" i="2"/>
  <c r="G17" s="1"/>
  <c r="F19"/>
  <c r="F20" l="1"/>
  <c r="F14"/>
  <c r="F10"/>
  <c r="F16"/>
  <c r="F18"/>
  <c r="G22"/>
  <c r="E19"/>
  <c r="E23"/>
  <c r="F11"/>
  <c r="E11"/>
  <c r="F21"/>
  <c r="F23" l="1"/>
  <c r="G20"/>
  <c r="G21"/>
  <c r="E6"/>
  <c r="H23"/>
  <c r="I23"/>
  <c r="G19"/>
  <c r="F8"/>
  <c r="E9"/>
  <c r="F9"/>
  <c r="G18"/>
  <c r="G16" l="1"/>
  <c r="G7"/>
  <c r="G8"/>
  <c r="G9"/>
  <c r="G10"/>
  <c r="G11"/>
  <c r="G12"/>
  <c r="G13"/>
  <c r="G14"/>
  <c r="G15"/>
  <c r="G6" l="1"/>
  <c r="G23" s="1"/>
</calcChain>
</file>

<file path=xl/sharedStrings.xml><?xml version="1.0" encoding="utf-8"?>
<sst xmlns="http://schemas.openxmlformats.org/spreadsheetml/2006/main" count="68" uniqueCount="57">
  <si>
    <t>Итого</t>
  </si>
  <si>
    <t>№                        п/п</t>
  </si>
  <si>
    <t>Наименование                                          получателей средств</t>
  </si>
  <si>
    <t>Цель выделения средств</t>
  </si>
  <si>
    <t>Сумма по распоряже-нию</t>
  </si>
  <si>
    <t>Дата, номер распоряжения</t>
  </si>
  <si>
    <t xml:space="preserve">Остаток непрофинансированной по распоряжению суммы            </t>
  </si>
  <si>
    <t>Возврат сумм, неиспользованных  Главным распорядите                  лем бюджетных средств</t>
  </si>
  <si>
    <t>Примечание (в случае наличия остатка)</t>
  </si>
  <si>
    <t>Профинан-сировано из бюджета края с учетом возвратов</t>
  </si>
  <si>
    <t>Министерство здравоохранения Забайкальского края</t>
  </si>
  <si>
    <t>Министерство строительства, дорожного хозяйства и транспорта Забайкальского края</t>
  </si>
  <si>
    <t>Министерство физической культуры и спорта Забайкальского края</t>
  </si>
  <si>
    <t>Министерство труда и социальной защиты населения Забайкальского края</t>
  </si>
  <si>
    <t>от 02.07.2021       № 168-р</t>
  </si>
  <si>
    <t>Министерство экономического развития Забайкальского края</t>
  </si>
  <si>
    <t>от 13.07.2021       № 173-р</t>
  </si>
  <si>
    <t>Министерство жилищно-коммунального хозяйства, энергетики, цифровизации и связи Забайкальского края</t>
  </si>
  <si>
    <t>Министерство культуры Забайкальского края</t>
  </si>
  <si>
    <t>от 19.07.2021       № 184-р</t>
  </si>
  <si>
    <t>от 21.07.2021       № 189-р</t>
  </si>
  <si>
    <t>от 23.07.2021       № 195-р</t>
  </si>
  <si>
    <t>от 29.07.2021       № 207-р</t>
  </si>
  <si>
    <t>от 13.08.2021       № 223-р</t>
  </si>
  <si>
    <t>от 24.08.2021       № 231-р</t>
  </si>
  <si>
    <t>Министерство природных ресурсов Забайкальского края</t>
  </si>
  <si>
    <t>от 13.07.2021       № 175-р;                                                                     от 13.09.2021    № 291-р</t>
  </si>
  <si>
    <t>(тыс.рублей)</t>
  </si>
  <si>
    <t>Примечание</t>
  </si>
  <si>
    <t>от 13.10.2021       № 328-р</t>
  </si>
  <si>
    <t>на обеспечение жильем вдовы участника Великой Отечественной войны Галицкой А.А.</t>
  </si>
  <si>
    <t>от 25.10.2021       № 350-р</t>
  </si>
  <si>
    <t>от 24.05.2021       № 116-р;        от 15.11.2021            № 380-р</t>
  </si>
  <si>
    <t>С учетом восстановления из ФБ в сумме - 44 600,0</t>
  </si>
  <si>
    <t>С учетом восстановления из ФБ в сумме - 14 200,0</t>
  </si>
  <si>
    <t>от 09.12.2021       № 421-р</t>
  </si>
  <si>
    <t>С учетом восстановления из ФБ в сумме - 1 830,0</t>
  </si>
  <si>
    <t>от 28.07.2021       № 202-р, от 14.12.2021                      № 435-р</t>
  </si>
  <si>
    <t>для финансирования основного мероприятия «Изготовление схемы и программы развития электроэнергетики, проектов модернизации объектов коммунальной инфраструктуры, проектно-сметной документации» подпрограммы «Методическое, информационное и кадровое обеспечение мероприятий по энергосбережению и повышению энергетической эффективности» государственной программы Забайкальского края «Энергосбережение и повышение энергетической эффективности в Забайкальском крае», утвержденной постановлением Правительства Забайкальского края от 30 декабря 2016 года № 530, в целях финансирования разработки схем и программ развития электроэнергетики региона</t>
  </si>
  <si>
    <t xml:space="preserve"> для финансирования основного мероприятия «Обеспечение мероприятий по модернизации систем коммунальной инфраструктуры» подпрограммы «Модернизация объектов коммунальной инфраструктуры» государственной программы Забайкальского края «Развитие жилищно-коммунального хозяйства Забайкальского края», утвержденной постановлением Правительства Забайкальского края от 30 декабря 2015 года № 650, в целях обеспечения мероприятий по модернизации систем коммунальной инфраструктуры на территории городского поселения «Первомайское» муниципального района «Шилкинский район» Забайкальского края</t>
  </si>
  <si>
    <t>для финансирования основного мероприятия  «Совершенствование системы оказания медицинской помощи ВИЧ-инфицированным»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государственной программы Забайкальского края  «Развитие здравоохранения Забайкальского края», утвержденной постановлением Правительства Забайкальского края от 28 июля 2014 года № 448, в целях софинансирования расходных обязательств, возникающих при модернизации лабораторий медицинских организаций, осуществляющих диагностику инфекционных болезней</t>
  </si>
  <si>
    <t>для финансирования основных мероприятий «Организация деятельности музеев Забайкальского края» и «Организация деятельности театров, филармонии и концертных организаций на территории Забайкальского края» подпрограммы «Обеспечение многообразия услуг организаций культуры» государственной программы Забайкальского края «Развитие культуры в Забайкальском крае», утвержденной постановлением Правительства Забайкальского края от 24 апреля 2014 года № 236, для участия творческой делегации Забайкальского края в выставке «Улица Дальнего Востока» и проведения выставки скульптора Даши Намдакова и оружейника Жигжита Баясхаланова в рамках VI Восточного экономического форума, на организацию и проведение молодежного Новогоднего концерта и краевого конкурса «Народный новый год в Забайкалье»</t>
  </si>
  <si>
    <t xml:space="preserve"> для финансирования основного мероприятия «Региональный проект «Чистый воздух (Забайкальский край)» подпрограммы «Развитие транспортного комплекса на территории Забайкальского края» государственной программы Забайкальского края «Развитие транспортной системы Забайкальского края», утвержденной постановлением Правительства Забайкальского края от 29 мая 2014 года № 315, в целях софинансирования федерального проекта «Читсый воздух» национального проекта «Экология» </t>
  </si>
  <si>
    <t>для финансирования основного мероприятия «Выплата субсидий за добытых волков на территории Забайкальского края» подпрограммы «Воспроизводство и сохранение охотничьих ресурсов Забайкальского края»  государственной программы Забайкальского края «Охрана окружающей среды», утвержденной постановлением Правительства Забайкальского края от 10 апреля 2014 года № 188, для выплаты вознаграждений за добытых волков на территории Забайкальского края</t>
  </si>
  <si>
    <t>для финансирования основного мероприятия «Региональный проект «Комплексная система обращения с твердыми коммунальными отходами (Забайкальский край)» подпрограммы «Совершенствование охраны компонентов окружающей среды»  государственной программы Забайкальского края «Охрана окружающей среды», утвержденной постановлением Правительства Забайкальского края от 10 апреля 2014 года № 188, в целях государственной поддержки закупки контейнеров для раздельного накопления твердых коммунальных отходов</t>
  </si>
  <si>
    <t>для финансирования основного мероприятия «Мероприятия по обеспечению источниками тепло-, энерго-, водоснабжения и водоотведения строящихся объектов» подпрограммы «Создание условий для развития строительства» государственной программы Забайкальского края «Обеспечение градостроительной деятельности на территории Забайкальского края», утвержденной постановлением Правительства Забайкальского края от 12 февраля 2016 года № 65, в целях предоставления субсидий юридическим лицам для возмещения затрат, связанных с реализацией мероприятий по обеспечению источниками тепло-, энерго-, водоснабжения и водоотведения строящихся объектов</t>
  </si>
  <si>
    <t>для финансирования основного мероприятия «Региональный проект «Чистый воздух (Забайкальский край)» подпрограммы «Развитие транспортного комплекса на территории Забайкальского края» государственной программы Забайкальского края «Развитие транспортной системы Забайкальского края», утвержденной постановлением Правительства Забайкальского края от 29 мая 2014 года № 315, в целях софинансирования федерального проекта «Чистый воздух» национального проекта «Экология»</t>
  </si>
  <si>
    <t xml:space="preserve">на обеспечение жильем вдовы участника Великой Отечественной войны Титовой Г.Я. </t>
  </si>
  <si>
    <t>на оказание гражданам финансовой помощи в связи с частичной утратой ими имущества первой необходимости в размере 50 000 (пятьдесят тысяч) рублей на человека; в связи с полной утратой ими имущества первой необходимости в размере 100 000 (сто тысяч) рублей на человека; на оплату услуг почтовой связи и банковских услуг при осуществлении социальных выплат, с последующим восстановлением за счет средств федерального бюджета</t>
  </si>
  <si>
    <t>на оказание гражданам, пострадавшим в результате чрезвычайной ситуации 2021 года в Забайкальском крае, финансовой помощи в связи с частичной и полной утратой имущества первой необходимости в размере 50,0 тысяч рублей и 100,0 тысяч рублей на человека соответственно, а также на оплату услуг почтовой связи и банковских услуг при осуществлении социальных выплат, с последующим восстановлением за счет средств федерального бюджета</t>
  </si>
  <si>
    <t>от 20.07.2021       № 186-р;               от 13.09.2021    № 291-р          от 14.12.2021             № 434-р</t>
  </si>
  <si>
    <t>на оказание гражданам, пострадавшим в результате чрезвычайной ситуации 2021 года в Забайкальском крае, единовременной материальной помощи  по 10 тысяч рублей, финансовой помощи в связи с частичной или полной утратой имущества первой необходимости в размере 50,0 тысяч рублей и 100,0 тысяч рублей на человека соответственно, с последующим восстановлением за счет средств федерального бюджета</t>
  </si>
  <si>
    <t>от 07.10.2021       № 325-р          от 09.12.2021     № 420-р</t>
  </si>
  <si>
    <t>для финансирования основного мероприятия  «Физическое воспитание и обеспечение организации и проведения физкультурных и массовых спортивных  мероприятий» подпрограммы «Развитие массового спорта в Забайкальском крае» государственной программы Забайкальского края «Развитие физической культуры и спорта в Забайкальском крае», утвержденной постановлением Правительства Забайкальского края от 30 июня 2014 года № 381, в целях финансового обеспечения мероприятий по привлечению граждан пенсионного возраста к занятиям в фитнес-клубах</t>
  </si>
  <si>
    <t>для финансирования основного мероприятия «Информационная поддержка осуществления инвестиционной деятельности в Забайкальском крае" подпрограммы «Стимулирование инвестиционной деятельности в Забайкальском крае" государственной программы Забайкальского края «Экономическое развитие",  утвержденной постановлением Правительства Забайкальского края от 23 апреля 2014 года № 220, для участия Забайкальского края в VI Восточном экономическом форуме в целях финансового обеспечения мероприятий, связанных с презентацией инвестиционного потенциала Забайкальского края и привлечением инвестиций на российских и международных деловых площадках.</t>
  </si>
  <si>
    <t>по состоянию на 1 января 2022 года</t>
  </si>
  <si>
    <t xml:space="preserve">Отчет об использовании бюджетных ассигнований Резервного фонда  Забайкальского края </t>
  </si>
</sst>
</file>

<file path=xl/styles.xml><?xml version="1.0" encoding="utf-8"?>
<styleSheet xmlns="http://schemas.openxmlformats.org/spreadsheetml/2006/main">
  <numFmts count="4">
    <numFmt numFmtId="164" formatCode="_-* #,##0.00_р_._-;\-* #,##0.00_р_._-;_-* &quot;-&quot;??_р_._-;_-@_-"/>
    <numFmt numFmtId="165" formatCode="000000"/>
    <numFmt numFmtId="166" formatCode="_-* #,##0.0_р_._-;\-* #,##0.0_р_._-;_-* &quot;-&quot;??_р_._-;_-@_-"/>
    <numFmt numFmtId="167" formatCode="_-* #,##0.0_р_._-;\-* #,##0.0_р_._-;_-* &quot;-&quot;?_р_._-;_-@_-"/>
  </numFmts>
  <fonts count="8">
    <font>
      <sz val="10"/>
      <name val="Arial Cyr"/>
      <charset val="204"/>
    </font>
    <font>
      <sz val="8"/>
      <name val="Arial Cyr"/>
      <charset val="204"/>
    </font>
    <font>
      <b/>
      <sz val="12"/>
      <name val="Times New Roman"/>
      <family val="1"/>
      <charset val="204"/>
    </font>
    <font>
      <sz val="14"/>
      <name val="Times New Roman"/>
      <family val="1"/>
      <charset val="204"/>
    </font>
    <font>
      <sz val="12"/>
      <name val="Times New Roman"/>
      <family val="1"/>
      <charset val="204"/>
    </font>
    <font>
      <sz val="12"/>
      <color indexed="14"/>
      <name val="Times New Roman"/>
      <family val="1"/>
      <charset val="204"/>
    </font>
    <font>
      <b/>
      <sz val="13"/>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4" fillId="0" borderId="0" xfId="0" applyFont="1"/>
    <xf numFmtId="1" fontId="4" fillId="0" borderId="1" xfId="1" applyNumberFormat="1" applyFont="1" applyBorder="1" applyAlignment="1">
      <alignment vertical="center" wrapText="1"/>
    </xf>
    <xf numFmtId="0" fontId="4" fillId="0" borderId="1" xfId="0" applyFont="1" applyFill="1" applyBorder="1" applyAlignment="1" applyProtection="1">
      <alignment horizontal="left" vertical="center" wrapText="1"/>
      <protection locked="0"/>
    </xf>
    <xf numFmtId="165" fontId="4" fillId="0" borderId="1" xfId="1" applyNumberFormat="1" applyFont="1" applyFill="1" applyBorder="1" applyAlignment="1" applyProtection="1">
      <alignment horizontal="center" vertical="center" wrapText="1"/>
      <protection locked="0"/>
    </xf>
    <xf numFmtId="4" fontId="5" fillId="0" borderId="0" xfId="0" applyNumberFormat="1" applyFont="1" applyAlignment="1">
      <alignment horizontal="left" vertical="center"/>
    </xf>
    <xf numFmtId="0" fontId="4" fillId="0" borderId="0" xfId="0" applyFont="1" applyFill="1" applyAlignment="1">
      <alignment horizontal="center" vertical="center"/>
    </xf>
    <xf numFmtId="0" fontId="2" fillId="0" borderId="1" xfId="1" applyFont="1" applyBorder="1" applyAlignment="1">
      <alignment horizontal="center" vertical="center" wrapText="1" shrinkToFit="1"/>
    </xf>
    <xf numFmtId="0" fontId="4" fillId="0" borderId="1" xfId="1" applyNumberFormat="1" applyFont="1" applyBorder="1" applyAlignment="1">
      <alignment horizontal="center" vertical="center" wrapText="1"/>
    </xf>
    <xf numFmtId="4" fontId="4" fillId="0" borderId="0" xfId="0" applyNumberFormat="1" applyFont="1" applyAlignment="1">
      <alignment horizontal="center" vertical="center"/>
    </xf>
    <xf numFmtId="0" fontId="7" fillId="0" borderId="0" xfId="0" applyFont="1" applyBorder="1" applyAlignment="1">
      <alignment horizontal="right" vertical="center" wrapText="1"/>
    </xf>
    <xf numFmtId="164" fontId="4" fillId="0" borderId="1" xfId="1" applyNumberFormat="1" applyFont="1" applyFill="1" applyBorder="1" applyAlignment="1">
      <alignment horizontal="center" vertical="center" wrapText="1"/>
    </xf>
    <xf numFmtId="2" fontId="4" fillId="0" borderId="1" xfId="1" applyNumberFormat="1" applyFont="1" applyFill="1" applyBorder="1" applyAlignment="1" applyProtection="1">
      <alignment horizontal="left" vertical="center" wrapText="1"/>
      <protection locked="0"/>
    </xf>
    <xf numFmtId="164" fontId="4" fillId="0" borderId="0" xfId="0" applyNumberFormat="1" applyFont="1"/>
    <xf numFmtId="166" fontId="4" fillId="0" borderId="1" xfId="0" applyNumberFormat="1" applyFont="1" applyFill="1" applyBorder="1" applyAlignment="1">
      <alignment horizontal="center" vertical="center" wrapText="1"/>
    </xf>
    <xf numFmtId="166" fontId="4" fillId="0" borderId="1" xfId="1" applyNumberFormat="1" applyFont="1" applyFill="1" applyBorder="1" applyAlignment="1">
      <alignment horizontal="center" vertical="center" wrapText="1"/>
    </xf>
    <xf numFmtId="167" fontId="4" fillId="0" borderId="0" xfId="0" applyNumberFormat="1" applyFont="1"/>
    <xf numFmtId="0" fontId="2" fillId="2" borderId="1" xfId="1" applyFont="1" applyFill="1" applyBorder="1" applyAlignment="1">
      <alignment horizontal="center" vertical="center" wrapText="1" shrinkToFit="1"/>
    </xf>
    <xf numFmtId="2" fontId="6" fillId="0" borderId="0" xfId="1" applyNumberFormat="1" applyFont="1" applyBorder="1" applyAlignment="1">
      <alignment horizontal="center" vertical="center" wrapText="1"/>
    </xf>
    <xf numFmtId="165" fontId="2" fillId="0" borderId="1" xfId="1" applyNumberFormat="1" applyFont="1" applyBorder="1" applyAlignment="1">
      <alignment horizontal="left" vertical="center" wrapText="1"/>
    </xf>
    <xf numFmtId="165" fontId="2" fillId="0" borderId="1" xfId="1" applyNumberFormat="1" applyFont="1" applyBorder="1" applyAlignment="1">
      <alignment horizontal="center" vertical="center" wrapText="1"/>
    </xf>
    <xf numFmtId="2" fontId="2" fillId="0" borderId="1" xfId="1" applyNumberFormat="1" applyFont="1" applyFill="1" applyBorder="1" applyAlignment="1" applyProtection="1">
      <alignment horizontal="left" vertical="center" wrapText="1"/>
      <protection locked="0"/>
    </xf>
    <xf numFmtId="166"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2" fontId="4" fillId="0" borderId="0" xfId="1" applyNumberFormat="1" applyFont="1" applyFill="1" applyBorder="1" applyAlignment="1" applyProtection="1">
      <alignment horizontal="right" vertical="center" wrapText="1"/>
      <protection locked="0"/>
    </xf>
    <xf numFmtId="2" fontId="6" fillId="0" borderId="0" xfId="1" applyNumberFormat="1"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N24"/>
  <sheetViews>
    <sheetView tabSelected="1" view="pageBreakPreview" zoomScale="75" zoomScaleNormal="100" workbookViewId="0">
      <pane xSplit="4" ySplit="5" topLeftCell="E6" activePane="bottomRight" state="frozen"/>
      <selection pane="topRight" activeCell="E1" sqref="E1"/>
      <selection pane="bottomLeft" activeCell="A9" sqref="A9"/>
      <selection pane="bottomRight" activeCell="D9" sqref="D9"/>
    </sheetView>
  </sheetViews>
  <sheetFormatPr defaultRowHeight="15.75"/>
  <cols>
    <col min="1" max="1" width="4.42578125" style="1" customWidth="1"/>
    <col min="2" max="2" width="25.85546875" style="1" customWidth="1"/>
    <col min="3" max="3" width="15.85546875" style="1" customWidth="1"/>
    <col min="4" max="4" width="66.42578125" style="1" customWidth="1"/>
    <col min="5" max="5" width="12.28515625" style="1" customWidth="1"/>
    <col min="6" max="6" width="13.5703125" style="1" customWidth="1"/>
    <col min="7" max="7" width="14" style="6" customWidth="1"/>
    <col min="8" max="8" width="15.5703125" style="6" hidden="1" customWidth="1"/>
    <col min="9" max="9" width="29.28515625" style="5" hidden="1" customWidth="1"/>
    <col min="10" max="10" width="16.7109375" style="5" customWidth="1"/>
    <col min="11" max="13" width="9.140625" style="1"/>
    <col min="14" max="14" width="17.28515625" style="1" customWidth="1"/>
    <col min="15" max="16384" width="9.140625" style="1"/>
  </cols>
  <sheetData>
    <row r="1" spans="1:14" ht="21.75" customHeight="1">
      <c r="A1" s="25" t="s">
        <v>56</v>
      </c>
      <c r="B1" s="25"/>
      <c r="C1" s="25"/>
      <c r="D1" s="25"/>
      <c r="E1" s="25"/>
      <c r="F1" s="25"/>
      <c r="G1" s="25"/>
      <c r="H1" s="25"/>
      <c r="I1" s="25"/>
      <c r="J1" s="18"/>
    </row>
    <row r="2" spans="1:14" ht="16.5" customHeight="1">
      <c r="A2" s="25" t="s">
        <v>55</v>
      </c>
      <c r="B2" s="25"/>
      <c r="C2" s="25"/>
      <c r="D2" s="25"/>
      <c r="E2" s="25"/>
      <c r="F2" s="25"/>
      <c r="G2" s="25"/>
      <c r="H2" s="25"/>
      <c r="I2" s="25"/>
      <c r="J2" s="18"/>
    </row>
    <row r="3" spans="1:14">
      <c r="A3" s="5"/>
      <c r="B3" s="5"/>
      <c r="C3" s="5"/>
      <c r="D3" s="9"/>
      <c r="E3" s="5"/>
      <c r="G3" s="10"/>
      <c r="H3" s="10"/>
      <c r="J3" s="24" t="s">
        <v>27</v>
      </c>
    </row>
    <row r="4" spans="1:14" ht="105" customHeight="1">
      <c r="A4" s="7" t="s">
        <v>1</v>
      </c>
      <c r="B4" s="7" t="s">
        <v>2</v>
      </c>
      <c r="C4" s="7" t="s">
        <v>5</v>
      </c>
      <c r="D4" s="7" t="s">
        <v>3</v>
      </c>
      <c r="E4" s="7" t="s">
        <v>4</v>
      </c>
      <c r="F4" s="17" t="s">
        <v>9</v>
      </c>
      <c r="G4" s="7" t="s">
        <v>6</v>
      </c>
      <c r="H4" s="7" t="s">
        <v>7</v>
      </c>
      <c r="I4" s="7" t="s">
        <v>8</v>
      </c>
      <c r="J4" s="7" t="s">
        <v>28</v>
      </c>
    </row>
    <row r="5" spans="1:14" ht="20.25" customHeight="1">
      <c r="A5" s="8">
        <v>1</v>
      </c>
      <c r="B5" s="8">
        <v>2</v>
      </c>
      <c r="C5" s="8">
        <v>3</v>
      </c>
      <c r="D5" s="8">
        <v>4</v>
      </c>
      <c r="E5" s="8">
        <v>5</v>
      </c>
      <c r="F5" s="8">
        <v>6</v>
      </c>
      <c r="G5" s="8">
        <v>7</v>
      </c>
      <c r="H5" s="8">
        <v>8</v>
      </c>
      <c r="I5" s="8">
        <v>8</v>
      </c>
      <c r="J5" s="8">
        <v>8</v>
      </c>
    </row>
    <row r="6" spans="1:14" ht="184.5" customHeight="1">
      <c r="A6" s="8">
        <v>1</v>
      </c>
      <c r="B6" s="3" t="s">
        <v>11</v>
      </c>
      <c r="C6" s="4" t="s">
        <v>32</v>
      </c>
      <c r="D6" s="12" t="s">
        <v>45</v>
      </c>
      <c r="E6" s="14">
        <f>4600-2173.9</f>
        <v>2426.1</v>
      </c>
      <c r="F6" s="14">
        <v>2426.1</v>
      </c>
      <c r="G6" s="15">
        <f>E6-F6</f>
        <v>0</v>
      </c>
      <c r="H6" s="11"/>
      <c r="I6" s="12"/>
      <c r="J6" s="12"/>
    </row>
    <row r="7" spans="1:14" ht="72.75" customHeight="1">
      <c r="A7" s="8">
        <v>2</v>
      </c>
      <c r="B7" s="3" t="s">
        <v>13</v>
      </c>
      <c r="C7" s="4" t="s">
        <v>14</v>
      </c>
      <c r="D7" s="12" t="s">
        <v>47</v>
      </c>
      <c r="E7" s="14">
        <v>2814.6</v>
      </c>
      <c r="F7" s="14">
        <v>2814.6</v>
      </c>
      <c r="G7" s="15">
        <f t="shared" ref="G7:G22" si="0">E7-F7</f>
        <v>0</v>
      </c>
      <c r="H7" s="11"/>
      <c r="I7" s="12"/>
      <c r="J7" s="12"/>
    </row>
    <row r="8" spans="1:14" ht="192.75" customHeight="1">
      <c r="A8" s="8">
        <v>3</v>
      </c>
      <c r="B8" s="3" t="s">
        <v>15</v>
      </c>
      <c r="C8" s="4" t="s">
        <v>16</v>
      </c>
      <c r="D8" s="12" t="s">
        <v>54</v>
      </c>
      <c r="E8" s="14">
        <v>46834.7</v>
      </c>
      <c r="F8" s="14">
        <f>46834.7-59.7</f>
        <v>46775</v>
      </c>
      <c r="G8" s="15">
        <f t="shared" si="0"/>
        <v>59.69999999999709</v>
      </c>
      <c r="H8" s="11"/>
      <c r="I8" s="8"/>
      <c r="J8" s="8"/>
      <c r="N8" s="16"/>
    </row>
    <row r="9" spans="1:14" ht="114" customHeight="1">
      <c r="A9" s="8">
        <v>4</v>
      </c>
      <c r="B9" s="3" t="s">
        <v>13</v>
      </c>
      <c r="C9" s="4" t="s">
        <v>26</v>
      </c>
      <c r="D9" s="12" t="s">
        <v>49</v>
      </c>
      <c r="E9" s="15">
        <f>45349.3-44600</f>
        <v>749.30000000000291</v>
      </c>
      <c r="F9" s="14">
        <f>45349.3-44600</f>
        <v>749.30000000000291</v>
      </c>
      <c r="G9" s="15">
        <f t="shared" si="0"/>
        <v>0</v>
      </c>
      <c r="H9" s="11"/>
      <c r="I9" s="8"/>
      <c r="J9" s="8" t="s">
        <v>33</v>
      </c>
      <c r="N9" s="16"/>
    </row>
    <row r="10" spans="1:14" ht="200.25" customHeight="1">
      <c r="A10" s="8">
        <v>5</v>
      </c>
      <c r="B10" s="3" t="s">
        <v>10</v>
      </c>
      <c r="C10" s="4" t="s">
        <v>19</v>
      </c>
      <c r="D10" s="12" t="s">
        <v>40</v>
      </c>
      <c r="E10" s="14">
        <v>5900</v>
      </c>
      <c r="F10" s="14">
        <f>21.6+66.6+1220.6+4591.2</f>
        <v>5900</v>
      </c>
      <c r="G10" s="15">
        <f t="shared" si="0"/>
        <v>0</v>
      </c>
      <c r="H10" s="11"/>
      <c r="I10" s="8"/>
      <c r="J10" s="8"/>
      <c r="N10" s="16"/>
    </row>
    <row r="11" spans="1:14" ht="137.25" customHeight="1">
      <c r="A11" s="8">
        <v>6</v>
      </c>
      <c r="B11" s="3" t="s">
        <v>13</v>
      </c>
      <c r="C11" s="4" t="s">
        <v>50</v>
      </c>
      <c r="D11" s="12" t="s">
        <v>48</v>
      </c>
      <c r="E11" s="14">
        <f>14246-14100-100</f>
        <v>46</v>
      </c>
      <c r="F11" s="14">
        <f>14246-14100-100</f>
        <v>46</v>
      </c>
      <c r="G11" s="15">
        <f t="shared" si="0"/>
        <v>0</v>
      </c>
      <c r="H11" s="11"/>
      <c r="I11" s="8"/>
      <c r="J11" s="8" t="s">
        <v>34</v>
      </c>
      <c r="N11" s="16"/>
    </row>
    <row r="12" spans="1:14" ht="189" customHeight="1">
      <c r="A12" s="8">
        <v>7</v>
      </c>
      <c r="B12" s="3" t="s">
        <v>17</v>
      </c>
      <c r="C12" s="4" t="s">
        <v>20</v>
      </c>
      <c r="D12" s="12" t="s">
        <v>38</v>
      </c>
      <c r="E12" s="14">
        <v>540</v>
      </c>
      <c r="F12" s="14">
        <v>535</v>
      </c>
      <c r="G12" s="15">
        <f t="shared" si="0"/>
        <v>5</v>
      </c>
      <c r="H12" s="11"/>
      <c r="I12" s="8"/>
      <c r="J12" s="8"/>
      <c r="N12" s="16"/>
    </row>
    <row r="13" spans="1:14" ht="83.25" customHeight="1">
      <c r="A13" s="8">
        <v>8</v>
      </c>
      <c r="B13" s="3" t="s">
        <v>13</v>
      </c>
      <c r="C13" s="4" t="s">
        <v>21</v>
      </c>
      <c r="D13" s="12" t="s">
        <v>30</v>
      </c>
      <c r="E13" s="14">
        <v>2950</v>
      </c>
      <c r="F13" s="14">
        <v>2950</v>
      </c>
      <c r="G13" s="15">
        <f t="shared" si="0"/>
        <v>0</v>
      </c>
      <c r="H13" s="11"/>
      <c r="I13" s="8"/>
      <c r="J13" s="8"/>
      <c r="N13" s="16"/>
    </row>
    <row r="14" spans="1:14" ht="231" customHeight="1">
      <c r="A14" s="8">
        <v>9</v>
      </c>
      <c r="B14" s="3" t="s">
        <v>18</v>
      </c>
      <c r="C14" s="4" t="s">
        <v>37</v>
      </c>
      <c r="D14" s="12" t="s">
        <v>41</v>
      </c>
      <c r="E14" s="14">
        <v>5596</v>
      </c>
      <c r="F14" s="14">
        <f>5596-1164.2+1164.2</f>
        <v>5596</v>
      </c>
      <c r="G14" s="15">
        <f t="shared" si="0"/>
        <v>0</v>
      </c>
      <c r="H14" s="11"/>
      <c r="I14" s="8"/>
      <c r="J14" s="8"/>
      <c r="N14" s="16"/>
    </row>
    <row r="15" spans="1:14" ht="177" customHeight="1">
      <c r="A15" s="8">
        <v>10</v>
      </c>
      <c r="B15" s="3" t="s">
        <v>17</v>
      </c>
      <c r="C15" s="4" t="s">
        <v>22</v>
      </c>
      <c r="D15" s="12" t="s">
        <v>39</v>
      </c>
      <c r="E15" s="14">
        <v>1250</v>
      </c>
      <c r="F15" s="14">
        <v>480</v>
      </c>
      <c r="G15" s="15">
        <f t="shared" si="0"/>
        <v>770</v>
      </c>
      <c r="H15" s="11"/>
      <c r="I15" s="8"/>
      <c r="J15" s="8"/>
      <c r="N15" s="16"/>
    </row>
    <row r="16" spans="1:14" ht="143.25" customHeight="1">
      <c r="A16" s="8">
        <v>11</v>
      </c>
      <c r="B16" s="3" t="s">
        <v>11</v>
      </c>
      <c r="C16" s="4" t="s">
        <v>23</v>
      </c>
      <c r="D16" s="12" t="s">
        <v>46</v>
      </c>
      <c r="E16" s="14">
        <v>7183.7</v>
      </c>
      <c r="F16" s="14">
        <f>1552.1+5631.6</f>
        <v>7183.7000000000007</v>
      </c>
      <c r="G16" s="15">
        <f t="shared" si="0"/>
        <v>0</v>
      </c>
      <c r="H16" s="11"/>
      <c r="I16" s="8"/>
      <c r="J16" s="8"/>
      <c r="N16" s="16"/>
    </row>
    <row r="17" spans="1:14" ht="136.5" customHeight="1">
      <c r="A17" s="8">
        <v>12</v>
      </c>
      <c r="B17" s="3" t="s">
        <v>11</v>
      </c>
      <c r="C17" s="4" t="s">
        <v>24</v>
      </c>
      <c r="D17" s="12" t="s">
        <v>42</v>
      </c>
      <c r="E17" s="14">
        <v>9887.7000000000007</v>
      </c>
      <c r="F17" s="14">
        <f>1710+342-31.04+1026+1026+2736+812.66+1799.81+466.3-34.1</f>
        <v>9853.6299999999992</v>
      </c>
      <c r="G17" s="15">
        <f t="shared" si="0"/>
        <v>34.070000000001528</v>
      </c>
      <c r="H17" s="11"/>
      <c r="I17" s="8"/>
      <c r="J17" s="8"/>
      <c r="N17" s="16"/>
    </row>
    <row r="18" spans="1:14" ht="133.5" customHeight="1">
      <c r="A18" s="8">
        <v>13</v>
      </c>
      <c r="B18" s="3" t="s">
        <v>25</v>
      </c>
      <c r="C18" s="4" t="s">
        <v>24</v>
      </c>
      <c r="D18" s="12" t="s">
        <v>42</v>
      </c>
      <c r="E18" s="14">
        <v>3232.7</v>
      </c>
      <c r="F18" s="14">
        <f>51.6+487.8+2693.3</f>
        <v>3232.7000000000003</v>
      </c>
      <c r="G18" s="15">
        <f t="shared" si="0"/>
        <v>0</v>
      </c>
      <c r="H18" s="11"/>
      <c r="I18" s="8"/>
      <c r="J18" s="8"/>
      <c r="N18" s="16"/>
    </row>
    <row r="19" spans="1:14" ht="114.75" customHeight="1">
      <c r="A19" s="8">
        <v>14</v>
      </c>
      <c r="B19" s="3" t="s">
        <v>13</v>
      </c>
      <c r="C19" s="4" t="s">
        <v>52</v>
      </c>
      <c r="D19" s="12" t="s">
        <v>51</v>
      </c>
      <c r="E19" s="14">
        <f>3582-1830</f>
        <v>1752</v>
      </c>
      <c r="F19" s="14">
        <f>3582-1830-13.5-18.5</f>
        <v>1720</v>
      </c>
      <c r="G19" s="15">
        <f t="shared" si="0"/>
        <v>32</v>
      </c>
      <c r="H19" s="11"/>
      <c r="I19" s="8"/>
      <c r="J19" s="8" t="s">
        <v>36</v>
      </c>
      <c r="N19" s="16"/>
    </row>
    <row r="20" spans="1:14" ht="135.75" customHeight="1">
      <c r="A20" s="8">
        <v>15</v>
      </c>
      <c r="B20" s="3" t="s">
        <v>25</v>
      </c>
      <c r="C20" s="4" t="s">
        <v>29</v>
      </c>
      <c r="D20" s="12" t="s">
        <v>43</v>
      </c>
      <c r="E20" s="14">
        <v>2400</v>
      </c>
      <c r="F20" s="14">
        <f>230+1460</f>
        <v>1690</v>
      </c>
      <c r="G20" s="15">
        <f t="shared" si="0"/>
        <v>710</v>
      </c>
      <c r="H20" s="11"/>
      <c r="I20" s="8"/>
      <c r="J20" s="8"/>
      <c r="N20" s="16"/>
    </row>
    <row r="21" spans="1:14" ht="151.5" customHeight="1">
      <c r="A21" s="8">
        <v>16</v>
      </c>
      <c r="B21" s="3" t="s">
        <v>25</v>
      </c>
      <c r="C21" s="4" t="s">
        <v>31</v>
      </c>
      <c r="D21" s="12" t="s">
        <v>44</v>
      </c>
      <c r="E21" s="14">
        <v>840.3</v>
      </c>
      <c r="F21" s="14">
        <f>131.2+707.7</f>
        <v>838.90000000000009</v>
      </c>
      <c r="G21" s="15">
        <f t="shared" si="0"/>
        <v>1.3999999999998636</v>
      </c>
      <c r="H21" s="11"/>
      <c r="I21" s="8"/>
      <c r="J21" s="8"/>
      <c r="N21" s="16"/>
    </row>
    <row r="22" spans="1:14" ht="159.75" customHeight="1">
      <c r="A22" s="8">
        <v>17</v>
      </c>
      <c r="B22" s="3" t="s">
        <v>12</v>
      </c>
      <c r="C22" s="4" t="s">
        <v>35</v>
      </c>
      <c r="D22" s="12" t="s">
        <v>53</v>
      </c>
      <c r="E22" s="14">
        <v>2942.4</v>
      </c>
      <c r="F22" s="14">
        <v>2942.4</v>
      </c>
      <c r="G22" s="15">
        <f t="shared" si="0"/>
        <v>0</v>
      </c>
      <c r="H22" s="11"/>
      <c r="I22" s="8"/>
      <c r="J22" s="8"/>
      <c r="N22" s="16"/>
    </row>
    <row r="23" spans="1:14" ht="36.75" customHeight="1">
      <c r="A23" s="2"/>
      <c r="B23" s="19" t="s">
        <v>0</v>
      </c>
      <c r="C23" s="20"/>
      <c r="D23" s="21"/>
      <c r="E23" s="22">
        <f>SUM(E6:E22)</f>
        <v>97345.499999999985</v>
      </c>
      <c r="F23" s="22">
        <f>SUM(F6:F22)</f>
        <v>95733.329999999987</v>
      </c>
      <c r="G23" s="22">
        <f>SUM(G6:G22)</f>
        <v>1612.1699999999985</v>
      </c>
      <c r="H23" s="23">
        <f>SUM(H6:H9)</f>
        <v>0</v>
      </c>
      <c r="I23" s="23">
        <f>SUM(I8:I9)</f>
        <v>0</v>
      </c>
      <c r="J23" s="23">
        <v>60630</v>
      </c>
      <c r="N23" s="16"/>
    </row>
    <row r="24" spans="1:14">
      <c r="D24" s="12"/>
      <c r="F24" s="13"/>
    </row>
  </sheetData>
  <autoFilter ref="A4:I23">
    <filterColumn colId="1"/>
  </autoFilter>
  <mergeCells count="2">
    <mergeCell ref="A1:I1"/>
    <mergeCell ref="A2:I2"/>
  </mergeCells>
  <phoneticPr fontId="1" type="noConversion"/>
  <pageMargins left="0.39370078740157483" right="0.19685039370078741" top="0.39370078740157483" bottom="0.19685039370078741" header="0.11811023622047245" footer="0.51181102362204722"/>
  <pageSetup paperSize="9" scale="85"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vt:lpstr>
      <vt:lpstr>финанс!Заголовки_для_печати</vt:lpstr>
      <vt:lpstr>финанс!Область_печати</vt:lpstr>
    </vt:vector>
  </TitlesOfParts>
  <Company>office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VSemyonova</dc:creator>
  <cp:lastModifiedBy>ЮКоренева</cp:lastModifiedBy>
  <cp:lastPrinted>2022-04-13T00:23:10Z</cp:lastPrinted>
  <dcterms:created xsi:type="dcterms:W3CDTF">2006-06-20T08:16:48Z</dcterms:created>
  <dcterms:modified xsi:type="dcterms:W3CDTF">2022-04-13T00:23:34Z</dcterms:modified>
</cp:coreProperties>
</file>